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isk_d\Сквирводоканал\ТАРИФИ\2022\Проба 2\"/>
    </mc:Choice>
  </mc:AlternateContent>
  <bookViews>
    <workbookView xWindow="0" yWindow="0" windowWidth="19200" windowHeight="694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D8" i="1" l="1"/>
  <c r="D25" i="1" l="1"/>
  <c r="D39" i="1" l="1"/>
</calcChain>
</file>

<file path=xl/sharedStrings.xml><?xml version="1.0" encoding="utf-8"?>
<sst xmlns="http://schemas.openxmlformats.org/spreadsheetml/2006/main" count="100" uniqueCount="92">
  <si>
    <t>Найменування заходу</t>
  </si>
  <si>
    <t>Кількісний показник</t>
  </si>
  <si>
    <t>Вартість заходу, тис.грн.</t>
  </si>
  <si>
    <t>Водовідведення</t>
  </si>
  <si>
    <t>Примітка</t>
  </si>
  <si>
    <t>Разом: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</si>
  <si>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</si>
  <si>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Заходи  щодо підвищення  екологічної безпеки та охорони навколишнього середовища</t>
  </si>
  <si>
    <t>№ пункту</t>
  </si>
  <si>
    <t>Заходи щодо модернізації  та закупівлі транспортних засобів спеціального та спеціалізованого призначення</t>
  </si>
  <si>
    <t>1.6.</t>
  </si>
  <si>
    <t>1.6.1.</t>
  </si>
  <si>
    <t>1.6.2.</t>
  </si>
  <si>
    <t>2.5.</t>
  </si>
  <si>
    <t>2.5.1.</t>
  </si>
  <si>
    <t>1.4.2.</t>
  </si>
  <si>
    <t>1.4.3.</t>
  </si>
  <si>
    <t>Розроблення проектно-кошторисної документації по об"єкту :"Реконструкція водоводу Д-500 мм від площадки Клюєво до Тополянського водозабору в м.Суми"</t>
  </si>
  <si>
    <t>1.2.</t>
  </si>
  <si>
    <t>Впровадження автоматичної системи комерційного обліку електроенергії (АСКОЕ)</t>
  </si>
  <si>
    <t>Придбання автовишки ISUZU</t>
  </si>
  <si>
    <t xml:space="preserve">Автовишка ISUZU  - 1 одиниця </t>
  </si>
  <si>
    <t>Придбання автокрану КС-45729-С-02</t>
  </si>
  <si>
    <t>Автокран КС-45729-С-02 - 1 одиниця</t>
  </si>
  <si>
    <t>Заходи щодо підвищення  екологічної безпеки та охорони навколишнього середовища</t>
  </si>
  <si>
    <t>Придбання автомобіля АСАМ на шасі МАЗ-4371N2</t>
  </si>
  <si>
    <t>Придбання струмоприймачів кільцевих на первинні та вторинні відстійники</t>
  </si>
  <si>
    <t>4 комплекти</t>
  </si>
  <si>
    <t>Придбання аераційних труб на аеротенки</t>
  </si>
  <si>
    <t xml:space="preserve">Розроблення  проектно-кошторисної документації  по об"єкту : "Реконструкція каналізаційної  насосної станції КНС-2 по заміні технологічного обладнання на енергозберігаюче  в м. Суми" </t>
  </si>
  <si>
    <t>Переоснащення решітками КНС- 2</t>
  </si>
  <si>
    <t>2.2.</t>
  </si>
  <si>
    <t>2.2.1.</t>
  </si>
  <si>
    <t>2.4.</t>
  </si>
  <si>
    <t>2.4.1.</t>
  </si>
  <si>
    <t>2.4.2.</t>
  </si>
  <si>
    <t>2.5.3.</t>
  </si>
  <si>
    <t>2.5.4.</t>
  </si>
  <si>
    <t xml:space="preserve">Заходи  щодо впровадження та розвитку інформаційних технологій </t>
  </si>
  <si>
    <t>1.5.</t>
  </si>
  <si>
    <t>1.5.1.</t>
  </si>
  <si>
    <t>Облаштування сучасним сервісом  ІР-телефонія з модернізацією кабельної лінії інтернету</t>
  </si>
  <si>
    <t>Заходи щодо впровадження та розвитку інформаційних технологій</t>
  </si>
  <si>
    <t>ПКД на реконструкцію водоводу, Д 500 мм, L=2,5 км, метод санації</t>
  </si>
  <si>
    <t xml:space="preserve">Розроблення  проектно-кошторисної  документації по об"єкту: "Капітальний ремонт  підлоги в діючому  резервуарі  чистої води на Пришибському водозаборі в м.Суми."
</t>
  </si>
  <si>
    <t xml:space="preserve"> </t>
  </si>
  <si>
    <t>2.5.2.</t>
  </si>
  <si>
    <t xml:space="preserve">       </t>
  </si>
  <si>
    <t xml:space="preserve">ПКД на капремонт підлоги РЧВ 6000 м3 ( а=36 м; в=36 м; Н=4,84 м; S пола = 1296 м2) </t>
  </si>
  <si>
    <t>Спецавтомобіль АСАМ на шасі МАЗN2-4371 - 1одиниця</t>
  </si>
  <si>
    <t>Всього по водовідведенню:</t>
  </si>
  <si>
    <t>Заходи  щодо забепечення технологічного та/або комерційного обліку ресурсів</t>
  </si>
  <si>
    <t>ПКД       на реконструкцію КНС-2</t>
  </si>
  <si>
    <t>1.4.4.</t>
  </si>
  <si>
    <t>Переоснащення насосного агрегату на свердловині Токарівського водозабору ( № 6)</t>
  </si>
  <si>
    <t>насос GDB 2.06.1 з двигуном SMP.10-110 кВт</t>
  </si>
  <si>
    <t>1.1.</t>
  </si>
  <si>
    <t>2.3.</t>
  </si>
  <si>
    <t>2.3.1.</t>
  </si>
  <si>
    <t>540 п.м.</t>
  </si>
  <si>
    <t>Решітка РКЕн 1621 з шафою управління - 1 шт, конвеєр гвинтовий віджимний КВЕ 2/6,0-190, з шафою управління - 1 шт</t>
  </si>
  <si>
    <t>Заходи для безперебійної роботи підприємства</t>
  </si>
  <si>
    <t>насос Wilo 1L 80/160-11/2</t>
  </si>
  <si>
    <t>Каскадний захист свердловин</t>
  </si>
  <si>
    <t>Закупка каналізаційних люків</t>
  </si>
  <si>
    <t>Всього по підприємству :</t>
  </si>
  <si>
    <t>2 1</t>
  </si>
  <si>
    <t>Переоснащення водопроводної насосної станції II-го підйому по вул. Залізнична.</t>
  </si>
  <si>
    <t>Закупка засувок</t>
  </si>
  <si>
    <t>2.2</t>
  </si>
  <si>
    <t>Державна комісія України по запасах корисних копалин</t>
  </si>
  <si>
    <t xml:space="preserve"> Гідрогеологічні роботи, експертиза та оцінка експлуатаційних  питних запасів вод ,у межах ділянок водозабору КП "Сквир-водоканал"</t>
  </si>
  <si>
    <t>Паспортизація будівель та споруд КП "СВ"</t>
  </si>
  <si>
    <t>КНС,ВНС,</t>
  </si>
  <si>
    <r>
      <t xml:space="preserve">                                             КП "Сквир-водоканал"                             </t>
    </r>
    <r>
      <rPr>
        <sz val="14"/>
        <color theme="1"/>
        <rFont val="Times New Roman"/>
        <family val="1"/>
        <charset val="204"/>
      </rPr>
      <t xml:space="preserve"> </t>
    </r>
  </si>
  <si>
    <t>Частковий  ремонт будівель та споруд КП"СВ"</t>
  </si>
  <si>
    <t>тел. 04568 5 18 40</t>
  </si>
  <si>
    <t>Директор КП "Сквир-водоканал"                                                      Юхим ШВАРЦБУРД</t>
  </si>
  <si>
    <t>Вик.Станіслав ГАЛЬЧИНСЬКИЙ</t>
  </si>
  <si>
    <t>.1,6</t>
  </si>
  <si>
    <t>.1.5</t>
  </si>
  <si>
    <t>Переоснащення каналізаційних насосних станцій (встановлення насосних агрегатів) по вул.Шавченка, КНС-2, КНС-2А</t>
  </si>
  <si>
    <t>насос СД 160/45 69690 - 4шт.</t>
  </si>
  <si>
    <t>4шт.х 70тис.грн.</t>
  </si>
  <si>
    <t>2шт.х 62тис.грн.</t>
  </si>
  <si>
    <t xml:space="preserve">Каскад-К 5-20А-6шт.,каскад-К 20-40А-4шт. </t>
  </si>
  <si>
    <t>5-20А (5210 грн. х 6шт.)    20-40А (6160 грн.х 4 шт.)</t>
  </si>
  <si>
    <t>Ду100-5000грн.,Ду200-12000грн.</t>
  </si>
  <si>
    <t xml:space="preserve">люки-3 т.-5 шт.  люки-25т.-6шт. люки-42 т.-5шт. </t>
  </si>
  <si>
    <t>Ду100-5шт.,Ду200-5шт.</t>
  </si>
  <si>
    <r>
      <t xml:space="preserve">                         Інвестиційна програма  на 2022рік                    </t>
    </r>
    <r>
      <rPr>
        <sz val="14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>додаток № 13</t>
    </r>
  </si>
  <si>
    <t>3т.-2400грн.х 5шт.= 12000грн. 25т.-2800грн.х 6шт.=16800грн.,42т.-5000грн x 5шт.=25000грн.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</si>
</sst>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&quot;р.&quot;_-;\-* #,##0.00&quot;р.&quot;_-;_-* &quot;-&quot;??&quot;р.&quot;_-;_-@_-"/>
    <numFmt numFmtId="165" formatCode="0.000"/>
    <numFmt numFmtId="166" formatCode="0.0"/>
  </numFmts>
  <fonts count="17" x14ac:knownFonts="1"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55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/>
    <xf numFmtId="2" fontId="2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Fill="1" applyBorder="1" applyAlignment="1" applyProtection="1">
      <alignment horizontal="center" vertical="center" wrapText="1"/>
    </xf>
    <xf numFmtId="0" fontId="8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1" fillId="0" borderId="3" xfId="0" applyFont="1" applyBorder="1"/>
    <xf numFmtId="2" fontId="1" fillId="0" borderId="1" xfId="0" applyNumberFormat="1" applyFont="1" applyBorder="1"/>
    <xf numFmtId="164" fontId="3" fillId="0" borderId="1" xfId="0" applyNumberFormat="1" applyFont="1" applyBorder="1" applyAlignment="1">
      <alignment horizontal="center" vertical="center" wrapText="1"/>
    </xf>
    <xf numFmtId="2" fontId="1" fillId="0" borderId="3" xfId="0" applyNumberFormat="1" applyFont="1" applyBorder="1"/>
    <xf numFmtId="165" fontId="2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/>
    </xf>
    <xf numFmtId="0" fontId="11" fillId="0" borderId="1" xfId="1" applyNumberFormat="1" applyFont="1" applyFill="1" applyBorder="1" applyAlignment="1" applyProtection="1">
      <alignment horizontal="center" vertical="center" wrapText="1"/>
    </xf>
    <xf numFmtId="0" fontId="13" fillId="0" borderId="0" xfId="0" applyFont="1" applyAlignment="1">
      <alignment vertical="center"/>
    </xf>
    <xf numFmtId="0" fontId="1" fillId="0" borderId="3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2" fontId="2" fillId="0" borderId="0" xfId="0" applyNumberFormat="1" applyFont="1" applyBorder="1" applyAlignment="1">
      <alignment horizontal="center"/>
    </xf>
    <xf numFmtId="2" fontId="1" fillId="0" borderId="0" xfId="0" applyNumberFormat="1" applyFont="1" applyBorder="1" applyAlignment="1">
      <alignment horizontal="center"/>
    </xf>
    <xf numFmtId="2" fontId="14" fillId="0" borderId="1" xfId="1" applyNumberFormat="1" applyFont="1" applyFill="1" applyBorder="1" applyAlignment="1" applyProtection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0" fontId="4" fillId="0" borderId="0" xfId="0" applyFont="1"/>
    <xf numFmtId="0" fontId="16" fillId="0" borderId="0" xfId="0" applyFont="1"/>
    <xf numFmtId="166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6" fontId="1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2" fillId="0" borderId="0" xfId="0" applyFont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0" fillId="0" borderId="0" xfId="0" applyAlignment="1">
      <alignment horizontal="left"/>
    </xf>
  </cellXfs>
  <cellStyles count="3">
    <cellStyle name="Iau?iue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4"/>
  <sheetViews>
    <sheetView tabSelected="1" view="pageLayout" topLeftCell="A8" zoomScaleNormal="100" workbookViewId="0">
      <selection activeCell="A46" sqref="A46:B46"/>
    </sheetView>
  </sheetViews>
  <sheetFormatPr defaultRowHeight="15.75" x14ac:dyDescent="0.25"/>
  <cols>
    <col min="1" max="1" width="8.875" customWidth="1"/>
    <col min="2" max="2" width="32.5" customWidth="1"/>
    <col min="3" max="3" width="18.25" customWidth="1"/>
    <col min="4" max="4" width="9.375" customWidth="1"/>
    <col min="5" max="5" width="17.375" customWidth="1"/>
  </cols>
  <sheetData>
    <row r="1" spans="1:6" ht="18.75" x14ac:dyDescent="0.25">
      <c r="A1" s="52" t="s">
        <v>90</v>
      </c>
      <c r="B1" s="52"/>
      <c r="C1" s="52"/>
      <c r="D1" s="52"/>
      <c r="E1" s="52"/>
      <c r="F1" s="50"/>
    </row>
    <row r="2" spans="1:6" ht="18" customHeight="1" x14ac:dyDescent="0.25">
      <c r="A2" s="53" t="s">
        <v>74</v>
      </c>
      <c r="B2" s="53"/>
      <c r="C2" s="53"/>
      <c r="D2" s="53"/>
      <c r="E2" s="53"/>
    </row>
    <row r="3" spans="1:6" ht="48" customHeight="1" x14ac:dyDescent="0.25">
      <c r="A3" s="2" t="s">
        <v>8</v>
      </c>
      <c r="B3" s="6" t="s">
        <v>0</v>
      </c>
      <c r="C3" s="6" t="s">
        <v>1</v>
      </c>
      <c r="D3" s="3" t="s">
        <v>2</v>
      </c>
      <c r="E3" s="8" t="s">
        <v>4</v>
      </c>
    </row>
    <row r="4" spans="1:6" x14ac:dyDescent="0.25">
      <c r="A4" s="1"/>
      <c r="B4" s="11"/>
      <c r="C4" s="1"/>
      <c r="D4" s="1"/>
      <c r="E4" s="1"/>
    </row>
    <row r="5" spans="1:6" ht="31.5" x14ac:dyDescent="0.25">
      <c r="A5" s="8">
        <v>1</v>
      </c>
      <c r="B5" s="16" t="s">
        <v>61</v>
      </c>
      <c r="C5" s="1"/>
      <c r="D5" s="1"/>
      <c r="E5" s="1"/>
    </row>
    <row r="6" spans="1:6" ht="63" x14ac:dyDescent="0.25">
      <c r="A6" s="8" t="s">
        <v>56</v>
      </c>
      <c r="B6" s="6" t="s">
        <v>71</v>
      </c>
      <c r="C6" s="32"/>
      <c r="D6" s="42">
        <v>275.2</v>
      </c>
      <c r="E6" s="6" t="s">
        <v>70</v>
      </c>
    </row>
    <row r="7" spans="1:6" ht="47.25" hidden="1" x14ac:dyDescent="0.25">
      <c r="A7" s="8" t="s">
        <v>18</v>
      </c>
      <c r="B7" s="6" t="s">
        <v>67</v>
      </c>
      <c r="C7" s="6" t="s">
        <v>62</v>
      </c>
      <c r="D7" s="39"/>
      <c r="E7" s="1"/>
    </row>
    <row r="8" spans="1:6" ht="47.25" x14ac:dyDescent="0.25">
      <c r="A8" s="44">
        <v>1.2</v>
      </c>
      <c r="B8" s="45" t="s">
        <v>63</v>
      </c>
      <c r="C8" s="45" t="s">
        <v>85</v>
      </c>
      <c r="D8" s="48">
        <f>31.3+24.6</f>
        <v>55.900000000000006</v>
      </c>
      <c r="E8" s="45" t="s">
        <v>86</v>
      </c>
    </row>
    <row r="9" spans="1:6" ht="28.5" hidden="1" customHeight="1" x14ac:dyDescent="0.25">
      <c r="A9" s="49">
        <v>1.3</v>
      </c>
      <c r="B9" s="45" t="s">
        <v>72</v>
      </c>
      <c r="C9" s="45" t="s">
        <v>73</v>
      </c>
      <c r="D9" s="48"/>
      <c r="E9" s="45"/>
    </row>
    <row r="10" spans="1:6" ht="30" customHeight="1" x14ac:dyDescent="0.25">
      <c r="A10" s="49">
        <v>1.3</v>
      </c>
      <c r="B10" s="45" t="s">
        <v>75</v>
      </c>
      <c r="C10" s="45" t="s">
        <v>73</v>
      </c>
      <c r="D10" s="48">
        <v>260.39999999999998</v>
      </c>
      <c r="E10" s="45"/>
    </row>
    <row r="11" spans="1:6" ht="59.25" hidden="1" customHeight="1" x14ac:dyDescent="0.25">
      <c r="A11" s="46" t="s">
        <v>80</v>
      </c>
      <c r="B11" s="45" t="s">
        <v>81</v>
      </c>
      <c r="C11" s="45" t="s">
        <v>82</v>
      </c>
      <c r="D11" s="48">
        <v>0</v>
      </c>
      <c r="E11" s="45" t="s">
        <v>83</v>
      </c>
    </row>
    <row r="12" spans="1:6" ht="47.25" customHeight="1" x14ac:dyDescent="0.25">
      <c r="A12" s="49" t="s">
        <v>79</v>
      </c>
      <c r="B12" s="45" t="s">
        <v>67</v>
      </c>
      <c r="C12" s="45" t="s">
        <v>62</v>
      </c>
      <c r="D12" s="48">
        <v>124</v>
      </c>
      <c r="E12" s="45" t="s">
        <v>84</v>
      </c>
    </row>
    <row r="13" spans="1:6" ht="47.25" hidden="1" x14ac:dyDescent="0.25">
      <c r="A13" s="8">
        <v>2</v>
      </c>
      <c r="B13" s="16" t="s">
        <v>24</v>
      </c>
      <c r="C13" s="30" t="s">
        <v>47</v>
      </c>
      <c r="D13" s="1"/>
      <c r="E13" s="1"/>
    </row>
    <row r="14" spans="1:6" ht="114" hidden="1" customHeight="1" x14ac:dyDescent="0.25">
      <c r="A14" s="46" t="s">
        <v>66</v>
      </c>
      <c r="B14" s="47" t="s">
        <v>64</v>
      </c>
      <c r="C14" s="45" t="s">
        <v>88</v>
      </c>
      <c r="D14" s="48">
        <v>0</v>
      </c>
      <c r="E14" s="45" t="s">
        <v>91</v>
      </c>
    </row>
    <row r="15" spans="1:6" ht="93" hidden="1" customHeight="1" x14ac:dyDescent="0.25">
      <c r="A15" s="8" t="s">
        <v>15</v>
      </c>
      <c r="B15" s="33" t="s">
        <v>44</v>
      </c>
      <c r="C15" s="6" t="s">
        <v>48</v>
      </c>
      <c r="D15" s="12"/>
      <c r="E15" s="6"/>
    </row>
    <row r="16" spans="1:6" ht="98.25" hidden="1" customHeight="1" x14ac:dyDescent="0.25">
      <c r="A16" s="8" t="s">
        <v>16</v>
      </c>
      <c r="B16" s="24" t="s">
        <v>17</v>
      </c>
      <c r="C16" s="6" t="s">
        <v>43</v>
      </c>
      <c r="D16" s="12"/>
      <c r="E16" s="6"/>
    </row>
    <row r="17" spans="1:5" ht="76.5" hidden="1" customHeight="1" x14ac:dyDescent="0.25">
      <c r="A17" s="8" t="s">
        <v>53</v>
      </c>
      <c r="B17" s="18" t="s">
        <v>54</v>
      </c>
      <c r="C17" s="6" t="s">
        <v>55</v>
      </c>
      <c r="D17" s="12"/>
      <c r="E17" s="6"/>
    </row>
    <row r="18" spans="1:5" ht="50.25" hidden="1" customHeight="1" x14ac:dyDescent="0.25">
      <c r="A18" s="8" t="s">
        <v>39</v>
      </c>
      <c r="B18" s="21" t="s">
        <v>38</v>
      </c>
      <c r="C18" s="6"/>
      <c r="D18" s="26"/>
      <c r="E18" s="13" t="s">
        <v>45</v>
      </c>
    </row>
    <row r="19" spans="1:5" ht="50.25" hidden="1" customHeight="1" x14ac:dyDescent="0.25">
      <c r="A19" s="8" t="s">
        <v>40</v>
      </c>
      <c r="B19" s="17" t="s">
        <v>41</v>
      </c>
      <c r="C19" s="6"/>
      <c r="D19" s="12"/>
      <c r="E19" s="6"/>
    </row>
    <row r="20" spans="1:5" ht="76.5" hidden="1" customHeight="1" x14ac:dyDescent="0.25">
      <c r="A20" s="8" t="s">
        <v>10</v>
      </c>
      <c r="B20" s="21" t="s">
        <v>9</v>
      </c>
      <c r="C20" s="6"/>
      <c r="D20" s="12"/>
      <c r="E20" s="13"/>
    </row>
    <row r="21" spans="1:5" ht="62.25" hidden="1" customHeight="1" x14ac:dyDescent="0.25">
      <c r="A21" s="8" t="s">
        <v>11</v>
      </c>
      <c r="B21" s="6" t="s">
        <v>22</v>
      </c>
      <c r="C21" s="6" t="s">
        <v>23</v>
      </c>
      <c r="D21" s="12"/>
      <c r="E21" s="6"/>
    </row>
    <row r="22" spans="1:5" ht="54.75" hidden="1" customHeight="1" x14ac:dyDescent="0.25">
      <c r="A22" s="8" t="s">
        <v>12</v>
      </c>
      <c r="B22" s="7" t="s">
        <v>20</v>
      </c>
      <c r="C22" s="6" t="s">
        <v>21</v>
      </c>
      <c r="D22" s="12"/>
      <c r="E22" s="6"/>
    </row>
    <row r="23" spans="1:5" ht="66" hidden="1" customHeight="1" x14ac:dyDescent="0.25">
      <c r="A23" s="8">
        <v>3</v>
      </c>
      <c r="B23" s="21" t="s">
        <v>24</v>
      </c>
      <c r="C23" s="6"/>
      <c r="D23" s="12"/>
      <c r="E23" s="13"/>
    </row>
    <row r="24" spans="1:5" ht="66" hidden="1" customHeight="1" x14ac:dyDescent="0.25">
      <c r="A24" s="43" t="s">
        <v>69</v>
      </c>
      <c r="B24" s="24" t="s">
        <v>68</v>
      </c>
      <c r="C24" s="13" t="s">
        <v>89</v>
      </c>
      <c r="D24" s="42">
        <v>0</v>
      </c>
      <c r="E24" s="6" t="s">
        <v>87</v>
      </c>
    </row>
    <row r="25" spans="1:5" x14ac:dyDescent="0.25">
      <c r="A25" s="1"/>
      <c r="B25" s="28" t="s">
        <v>65</v>
      </c>
      <c r="C25" s="1"/>
      <c r="D25" s="42">
        <f>SUM(D6:D24)</f>
        <v>715.5</v>
      </c>
      <c r="E25" s="20"/>
    </row>
    <row r="26" spans="1:5" ht="14.25" hidden="1" customHeight="1" x14ac:dyDescent="0.25">
      <c r="A26" s="1"/>
      <c r="B26" s="14" t="s">
        <v>3</v>
      </c>
      <c r="C26" s="1"/>
      <c r="D26" s="23"/>
      <c r="E26" s="1"/>
    </row>
    <row r="27" spans="1:5" ht="45" hidden="1" customHeight="1" x14ac:dyDescent="0.25">
      <c r="A27" s="8" t="s">
        <v>31</v>
      </c>
      <c r="B27" s="16" t="s">
        <v>51</v>
      </c>
      <c r="C27" s="22"/>
      <c r="D27" s="25"/>
      <c r="E27" s="1"/>
    </row>
    <row r="28" spans="1:5" ht="45" hidden="1" customHeight="1" x14ac:dyDescent="0.25">
      <c r="A28" s="27" t="s">
        <v>32</v>
      </c>
      <c r="B28" s="6" t="s">
        <v>19</v>
      </c>
      <c r="C28" s="22"/>
      <c r="D28" s="34"/>
      <c r="E28" s="6"/>
    </row>
    <row r="29" spans="1:5" ht="45" hidden="1" customHeight="1" x14ac:dyDescent="0.25">
      <c r="A29" s="8" t="s">
        <v>57</v>
      </c>
      <c r="B29" s="16" t="s">
        <v>42</v>
      </c>
      <c r="C29" s="1"/>
      <c r="D29" s="26"/>
      <c r="E29" s="1"/>
    </row>
    <row r="30" spans="1:5" ht="45" hidden="1" customHeight="1" x14ac:dyDescent="0.25">
      <c r="A30" s="27" t="s">
        <v>58</v>
      </c>
      <c r="B30" s="33" t="s">
        <v>41</v>
      </c>
      <c r="C30" s="1"/>
      <c r="D30" s="12"/>
      <c r="E30" s="6"/>
    </row>
    <row r="31" spans="1:5" ht="75.75" hidden="1" customHeight="1" x14ac:dyDescent="0.25">
      <c r="A31" s="8" t="s">
        <v>33</v>
      </c>
      <c r="B31" s="21" t="s">
        <v>9</v>
      </c>
      <c r="C31" s="22"/>
      <c r="D31" s="25"/>
      <c r="E31" s="1"/>
    </row>
    <row r="32" spans="1:5" ht="72" hidden="1" customHeight="1" x14ac:dyDescent="0.25">
      <c r="A32" s="27" t="s">
        <v>34</v>
      </c>
      <c r="B32" s="6" t="s">
        <v>25</v>
      </c>
      <c r="C32" s="31" t="s">
        <v>49</v>
      </c>
      <c r="D32" s="34"/>
      <c r="E32" s="6"/>
    </row>
    <row r="33" spans="1:9" ht="51" hidden="1" customHeight="1" x14ac:dyDescent="0.25">
      <c r="A33" s="27" t="s">
        <v>35</v>
      </c>
      <c r="B33" s="24" t="s">
        <v>20</v>
      </c>
      <c r="C33" s="6" t="s">
        <v>21</v>
      </c>
      <c r="D33" s="12"/>
      <c r="E33" s="6"/>
    </row>
    <row r="34" spans="1:9" ht="52.5" hidden="1" customHeight="1" x14ac:dyDescent="0.25">
      <c r="A34" s="9" t="s">
        <v>13</v>
      </c>
      <c r="B34" s="16" t="s">
        <v>7</v>
      </c>
      <c r="C34" s="6"/>
      <c r="D34" s="15"/>
      <c r="E34" s="6"/>
    </row>
    <row r="35" spans="1:9" ht="105.75" hidden="1" customHeight="1" x14ac:dyDescent="0.25">
      <c r="A35" s="27" t="s">
        <v>14</v>
      </c>
      <c r="B35" s="33" t="s">
        <v>29</v>
      </c>
      <c r="C35" s="6" t="s">
        <v>52</v>
      </c>
      <c r="D35" s="12"/>
      <c r="E35" s="6"/>
    </row>
    <row r="36" spans="1:9" ht="54.75" hidden="1" customHeight="1" x14ac:dyDescent="0.25">
      <c r="A36" s="27" t="s">
        <v>46</v>
      </c>
      <c r="B36" s="24" t="s">
        <v>26</v>
      </c>
      <c r="C36" s="10" t="s">
        <v>27</v>
      </c>
      <c r="D36" s="38"/>
      <c r="E36" s="6"/>
    </row>
    <row r="37" spans="1:9" ht="48.75" hidden="1" customHeight="1" x14ac:dyDescent="0.25">
      <c r="A37" s="9" t="s">
        <v>36</v>
      </c>
      <c r="B37" s="33" t="s">
        <v>28</v>
      </c>
      <c r="C37" s="10" t="s">
        <v>59</v>
      </c>
      <c r="D37" s="38"/>
      <c r="E37" s="6"/>
    </row>
    <row r="38" spans="1:9" ht="113.25" hidden="1" customHeight="1" x14ac:dyDescent="0.25">
      <c r="A38" s="9" t="s">
        <v>37</v>
      </c>
      <c r="B38" s="33" t="s">
        <v>30</v>
      </c>
      <c r="C38" s="29" t="s">
        <v>60</v>
      </c>
      <c r="D38" s="38"/>
      <c r="E38" s="6"/>
    </row>
    <row r="39" spans="1:9" hidden="1" x14ac:dyDescent="0.25">
      <c r="A39" s="1"/>
      <c r="B39" s="4" t="s">
        <v>50</v>
      </c>
      <c r="C39" s="1"/>
      <c r="D39" s="5">
        <f>SUM(D28:D38)</f>
        <v>0</v>
      </c>
      <c r="E39" s="2"/>
    </row>
    <row r="40" spans="1:9" hidden="1" x14ac:dyDescent="0.25">
      <c r="A40" s="3"/>
      <c r="B40" s="3" t="s">
        <v>5</v>
      </c>
      <c r="C40" s="3"/>
      <c r="D40" s="5"/>
      <c r="E40" s="20"/>
    </row>
    <row r="41" spans="1:9" ht="54" customHeight="1" x14ac:dyDescent="0.25">
      <c r="A41" s="35"/>
      <c r="B41" s="35"/>
      <c r="C41" s="35"/>
      <c r="D41" s="36"/>
      <c r="E41" s="37"/>
    </row>
    <row r="42" spans="1:9" x14ac:dyDescent="0.25">
      <c r="A42" s="51" t="s">
        <v>77</v>
      </c>
      <c r="B42" s="51"/>
      <c r="C42" s="51"/>
      <c r="D42" s="51"/>
      <c r="E42" s="51"/>
    </row>
    <row r="43" spans="1:9" x14ac:dyDescent="0.25">
      <c r="D43" s="19"/>
      <c r="E43" s="19"/>
    </row>
    <row r="44" spans="1:9" x14ac:dyDescent="0.25">
      <c r="B44" s="40"/>
    </row>
    <row r="45" spans="1:9" x14ac:dyDescent="0.25">
      <c r="A45" s="54" t="s">
        <v>78</v>
      </c>
      <c r="B45" s="54"/>
      <c r="I45" t="s">
        <v>6</v>
      </c>
    </row>
    <row r="46" spans="1:9" x14ac:dyDescent="0.25">
      <c r="A46" s="54" t="s">
        <v>76</v>
      </c>
      <c r="B46" s="54"/>
    </row>
    <row r="54" spans="2:2" x14ac:dyDescent="0.25">
      <c r="B54" s="41"/>
    </row>
  </sheetData>
  <mergeCells count="5">
    <mergeCell ref="A42:E42"/>
    <mergeCell ref="A1:E1"/>
    <mergeCell ref="A2:E2"/>
    <mergeCell ref="A45:B45"/>
    <mergeCell ref="A46:B46"/>
  </mergeCells>
  <pageMargins left="0.42708333333333331" right="0.25" top="0.75" bottom="0.75" header="0.3" footer="0.3"/>
  <pageSetup paperSize="9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uzer</cp:lastModifiedBy>
  <cp:lastPrinted>2021-07-27T08:35:04Z</cp:lastPrinted>
  <dcterms:created xsi:type="dcterms:W3CDTF">2016-10-19T12:23:24Z</dcterms:created>
  <dcterms:modified xsi:type="dcterms:W3CDTF">2021-11-01T12:42:56Z</dcterms:modified>
</cp:coreProperties>
</file>